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18" sheetId="1" r:id="rId1"/>
    <sheet name="Кузнецкая 18(2019)" sheetId="2" r:id="rId2"/>
    <sheet name="Кузнецкая 18(2020)" sheetId="3" r:id="rId3"/>
    <sheet name="Кузнецкая 18(2021)" sheetId="4" r:id="rId4"/>
    <sheet name="Кузнецкая 18(2022)" sheetId="5" r:id="rId5"/>
    <sheet name="Кузнецкая 1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18'!#REF!,'Кузнецкая 18'!#REF!</definedName>
    <definedName name="Z_6E36EA37_049E_4FAE_B719_2847CD16F858_.wvu.Rows" localSheetId="0" hidden="1">'Кузнецкая 18'!$42:$45</definedName>
    <definedName name="Z_73C0D023_21BD_4441_8EFA_957546C15799_.wvu.Cols" localSheetId="0" hidden="1">'Кузнецкая 18'!#REF!,'Кузнецкая 18'!#REF!</definedName>
    <definedName name="Z_73C0D023_21BD_4441_8EFA_957546C15799_.wvu.Rows" localSheetId="0" hidden="1">'Кузнецкая 18'!$42:$45</definedName>
    <definedName name="_xlnm.Print_Area" localSheetId="0">'Кузнецкая 18'!$A$1:$K$60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<sst xmlns="http://schemas.openxmlformats.org/spreadsheetml/2006/main" count="374" uniqueCount="97">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</sst>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9">
          <cell r="W269">
            <v>30105.112171867357</v>
          </cell>
          <cell r="X269">
            <v>5988.7567986117729</v>
          </cell>
          <cell r="Y269">
            <v>8797.7347000000009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7786.8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136552.25</v>
          </cell>
          <cell r="AS269">
            <v>0</v>
          </cell>
          <cell r="AT269">
            <v>0</v>
          </cell>
          <cell r="AY269">
            <v>104930.32959515786</v>
          </cell>
          <cell r="BB269">
            <v>0</v>
          </cell>
          <cell r="BC269">
            <v>0</v>
          </cell>
          <cell r="CN269">
            <v>24003.057356020516</v>
          </cell>
          <cell r="CO269">
            <v>4919.5797282009235</v>
          </cell>
          <cell r="CP269">
            <v>3826.7178000000004</v>
          </cell>
          <cell r="DB269">
            <v>0</v>
          </cell>
          <cell r="DG269">
            <v>20501.423058605906</v>
          </cell>
          <cell r="DU269">
            <v>88603.306950814731</v>
          </cell>
          <cell r="DV269">
            <v>18841.342934033684</v>
          </cell>
          <cell r="DW269">
            <v>20183.5916</v>
          </cell>
          <cell r="EK269">
            <v>0</v>
          </cell>
          <cell r="EQ269">
            <v>74141.541594299866</v>
          </cell>
          <cell r="FB269">
            <v>203088.74589519505</v>
          </cell>
          <cell r="FC269">
            <v>41493.923370527162</v>
          </cell>
          <cell r="FD269">
            <v>1402.5204000000001</v>
          </cell>
          <cell r="FL269">
            <v>1122</v>
          </cell>
          <cell r="FS269">
            <v>136603.16748238396</v>
          </cell>
          <cell r="FX269">
            <v>92665.043131620972</v>
          </cell>
          <cell r="FY269">
            <v>18889.965646114128</v>
          </cell>
          <cell r="FZ269">
            <v>0</v>
          </cell>
          <cell r="GG269">
            <v>9586.9698000000008</v>
          </cell>
          <cell r="GL269">
            <v>60643.179766548303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9">
          <cell r="W269">
            <v>29380.371999205134</v>
          </cell>
          <cell r="X269">
            <v>9042.0760820390697</v>
          </cell>
          <cell r="Y269">
            <v>3596.3892000000001</v>
          </cell>
          <cell r="AK269">
            <v>0</v>
          </cell>
          <cell r="AV269">
            <v>19549.400000000001</v>
          </cell>
          <cell r="AY269">
            <v>141215.46212239534</v>
          </cell>
          <cell r="BB269">
            <v>0</v>
          </cell>
          <cell r="BM269">
            <v>0</v>
          </cell>
          <cell r="BN269">
            <v>0</v>
          </cell>
          <cell r="CN269">
            <v>27560.48108510649</v>
          </cell>
          <cell r="CO269">
            <v>8543.7491363830104</v>
          </cell>
          <cell r="CP269">
            <v>687.08210000000008</v>
          </cell>
          <cell r="DB269">
            <v>0</v>
          </cell>
          <cell r="DG269">
            <v>39840.878264145722</v>
          </cell>
          <cell r="DU269">
            <v>68654.362608712021</v>
          </cell>
          <cell r="DV269">
            <v>21115.989960102495</v>
          </cell>
          <cell r="DW269">
            <v>10953.133299999998</v>
          </cell>
          <cell r="EL269">
            <v>0</v>
          </cell>
          <cell r="EQ269">
            <v>59894.066389297157</v>
          </cell>
          <cell r="FB269">
            <v>203838.41246247856</v>
          </cell>
          <cell r="FC269">
            <v>62035.422197917396</v>
          </cell>
          <cell r="FD269">
            <v>1218.3083999999999</v>
          </cell>
          <cell r="FL269">
            <v>0</v>
          </cell>
          <cell r="FS269">
            <v>109258.17910082442</v>
          </cell>
          <cell r="FX269">
            <v>91955.599645528942</v>
          </cell>
          <cell r="FY269">
            <v>27946.795286976117</v>
          </cell>
          <cell r="FZ269">
            <v>0</v>
          </cell>
          <cell r="GG269">
            <v>10986.8688</v>
          </cell>
          <cell r="GL269">
            <v>50637.509284761501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9">
          <cell r="W269">
            <v>21087.280274588767</v>
          </cell>
          <cell r="X269">
            <v>5381.5892119392247</v>
          </cell>
          <cell r="Y269">
            <v>821.94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284.32120000000003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Y269">
            <v>101689.95720997559</v>
          </cell>
          <cell r="BB269">
            <v>0</v>
          </cell>
          <cell r="BC269">
            <v>0</v>
          </cell>
          <cell r="BM269">
            <v>0</v>
          </cell>
          <cell r="CN269">
            <v>24961.271514794451</v>
          </cell>
          <cell r="CO269">
            <v>7737.9941695862808</v>
          </cell>
          <cell r="CP269">
            <v>746.32769999999994</v>
          </cell>
          <cell r="DB269">
            <v>0</v>
          </cell>
          <cell r="DF269">
            <v>22734.395833984079</v>
          </cell>
          <cell r="DU269">
            <v>74283.920775732113</v>
          </cell>
          <cell r="DV269">
            <v>15781.599438909667</v>
          </cell>
          <cell r="DW269">
            <v>9333.6848999999984</v>
          </cell>
          <cell r="EK269">
            <v>0</v>
          </cell>
          <cell r="EP269">
            <v>67286.663398277771</v>
          </cell>
          <cell r="FB269">
            <v>202388.9913630739</v>
          </cell>
          <cell r="FC269">
            <v>54248.002931744326</v>
          </cell>
          <cell r="FD269">
            <v>1658.826</v>
          </cell>
          <cell r="FE269">
            <v>0</v>
          </cell>
          <cell r="FL269">
            <v>0</v>
          </cell>
          <cell r="FS269">
            <v>108435.63014134766</v>
          </cell>
          <cell r="FX269">
            <v>105978.64097634987</v>
          </cell>
          <cell r="FY269">
            <v>28772.276968922339</v>
          </cell>
          <cell r="FZ269">
            <v>364.14</v>
          </cell>
          <cell r="GG269">
            <v>17743.838400000001</v>
          </cell>
          <cell r="GL269">
            <v>59672.501548316883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9">
          <cell r="W269">
            <v>12443.678077859313</v>
          </cell>
          <cell r="X269">
            <v>2992.1853245524649</v>
          </cell>
          <cell r="Y269">
            <v>3036.8416999999999</v>
          </cell>
          <cell r="AV269">
            <v>0</v>
          </cell>
          <cell r="AY269">
            <v>52476.617753883773</v>
          </cell>
          <cell r="BM269">
            <v>7786.8</v>
          </cell>
          <cell r="BN269">
            <v>0</v>
          </cell>
          <cell r="BO269">
            <v>0</v>
          </cell>
          <cell r="BP269">
            <v>0</v>
          </cell>
          <cell r="CN269">
            <v>26990.689399897208</v>
          </cell>
          <cell r="CO269">
            <v>7522.4997753295484</v>
          </cell>
          <cell r="CP269">
            <v>147.0737</v>
          </cell>
          <cell r="DB269">
            <v>0</v>
          </cell>
          <cell r="DG269">
            <v>24360.3674052038</v>
          </cell>
          <cell r="DL269">
            <v>18231.202150000001</v>
          </cell>
          <cell r="DP269">
            <v>1338.6690000000001</v>
          </cell>
          <cell r="DT269">
            <v>5867.1639500000001</v>
          </cell>
          <cell r="DU269">
            <v>104244.35139881261</v>
          </cell>
          <cell r="DV269">
            <v>21197.293889280929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P269">
            <v>51250.073807849738</v>
          </cell>
          <cell r="EU269">
            <v>212721.34</v>
          </cell>
          <cell r="EW269">
            <v>3073.78845</v>
          </cell>
          <cell r="EY269">
            <v>225256.58999999997</v>
          </cell>
          <cell r="FA269">
            <v>225.31589999999997</v>
          </cell>
          <cell r="FL269">
            <v>297.66660000000002</v>
          </cell>
          <cell r="FS269">
            <v>0</v>
          </cell>
          <cell r="FV269">
            <v>275659.40999999997</v>
          </cell>
          <cell r="FZ269">
            <v>255.3468</v>
          </cell>
          <cell r="GG269">
            <v>13229.741699999999</v>
          </cell>
          <cell r="GL26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9">
          <cell r="W269">
            <v>13674.096716695267</v>
          </cell>
          <cell r="X269">
            <v>3324.8854219043774</v>
          </cell>
          <cell r="Y269">
            <v>18758.4012</v>
          </cell>
          <cell r="AV269">
            <v>9888.0000000265754</v>
          </cell>
          <cell r="AW269">
            <v>0</v>
          </cell>
          <cell r="AY269">
            <v>12799.277193286065</v>
          </cell>
          <cell r="CQ269">
            <v>46372.469150596684</v>
          </cell>
          <cell r="CR269">
            <v>11251.640447955222</v>
          </cell>
          <cell r="CS269">
            <v>25975.496906577322</v>
          </cell>
          <cell r="DE269">
            <v>0</v>
          </cell>
          <cell r="DI269">
            <v>36459.536764792232</v>
          </cell>
          <cell r="DX269">
            <v>128318.83879308309</v>
          </cell>
          <cell r="DY269">
            <v>29035.294060680626</v>
          </cell>
          <cell r="DZ269">
            <v>32549.276699999999</v>
          </cell>
          <cell r="EA269">
            <v>0</v>
          </cell>
          <cell r="ET269">
            <v>401.99999999999994</v>
          </cell>
          <cell r="EU269">
            <v>32547.196082231767</v>
          </cell>
          <cell r="EX269">
            <v>0</v>
          </cell>
          <cell r="EY269">
            <v>0</v>
          </cell>
          <cell r="EZ269">
            <v>0</v>
          </cell>
          <cell r="FB269">
            <v>0</v>
          </cell>
          <cell r="FQ269">
            <v>0</v>
          </cell>
          <cell r="FR269">
            <v>0</v>
          </cell>
          <cell r="GH269">
            <v>713637.34000000008</v>
          </cell>
          <cell r="GK269">
            <v>11204.222399999999</v>
          </cell>
          <cell r="GL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9">
          <cell r="CQ269">
            <v>12735.788508737689</v>
          </cell>
          <cell r="CR269">
            <v>3129.0749659792555</v>
          </cell>
          <cell r="CS269">
            <v>5761.9247269707093</v>
          </cell>
          <cell r="DI269">
            <v>9477.6126001211342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9">
          <cell r="W269">
            <v>12230.545829093175</v>
          </cell>
          <cell r="X269">
            <v>3103.3336783604491</v>
          </cell>
          <cell r="Y269">
            <v>3459.77</v>
          </cell>
          <cell r="AV269">
            <v>2.1411986964105453E-8</v>
          </cell>
          <cell r="AW269">
            <v>0</v>
          </cell>
          <cell r="AX269">
            <v>13534.388632389906</v>
          </cell>
          <cell r="CT269">
            <v>108187.06499999999</v>
          </cell>
          <cell r="ED269">
            <v>183244.36</v>
          </cell>
          <cell r="EE269">
            <v>13658.141658029042</v>
          </cell>
          <cell r="EF269">
            <v>3187.8002714750469</v>
          </cell>
          <cell r="EG269">
            <v>10743.791699999998</v>
          </cell>
          <cell r="FA269">
            <v>0</v>
          </cell>
          <cell r="FB269">
            <v>3671.8286987005931</v>
          </cell>
          <cell r="FE269">
            <v>0</v>
          </cell>
          <cell r="FF269">
            <v>0</v>
          </cell>
          <cell r="FH269">
            <v>0</v>
          </cell>
          <cell r="FX269">
            <v>0</v>
          </cell>
          <cell r="FY269">
            <v>0</v>
          </cell>
          <cell r="GO269">
            <v>751845.7699999999</v>
          </cell>
          <cell r="GP269">
            <v>-65120.62</v>
          </cell>
          <cell r="GR269">
            <v>14238.6993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7.285156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3627924.27</v>
      </c>
      <c r="F9" s="17">
        <f t="shared" ref="F9:G9" si="0">SUM(F10:F14)</f>
        <v>3536568.3200000003</v>
      </c>
      <c r="G9" s="17">
        <f t="shared" si="0"/>
        <v>712612.46999999986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1584698.26</v>
      </c>
      <c r="F10" s="18">
        <v>1503277.54</v>
      </c>
      <c r="G10" s="19">
        <v>378729.49</v>
      </c>
    </row>
    <row r="11" spans="1:7" ht="14.45" customHeight="1" x14ac:dyDescent="0.25">
      <c r="A11" s="70" t="s">
        <v>10</v>
      </c>
      <c r="B11" s="71"/>
      <c r="C11" s="71"/>
      <c r="D11" s="72"/>
      <c r="E11" s="18">
        <v>814783.83</v>
      </c>
      <c r="F11" s="18">
        <v>808495.1</v>
      </c>
      <c r="G11" s="19">
        <v>141679.43</v>
      </c>
    </row>
    <row r="12" spans="1:7" ht="13.9" customHeight="1" x14ac:dyDescent="0.25">
      <c r="A12" s="70" t="s">
        <v>11</v>
      </c>
      <c r="B12" s="71"/>
      <c r="C12" s="71"/>
      <c r="D12" s="72"/>
      <c r="E12" s="18">
        <v>213674.64</v>
      </c>
      <c r="F12" s="18">
        <v>212989.95</v>
      </c>
      <c r="G12" s="19">
        <v>31225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240454.21</v>
      </c>
      <c r="F13" s="18">
        <v>241483.18</v>
      </c>
      <c r="G13" s="19">
        <v>35275.72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774313.33</v>
      </c>
      <c r="F14" s="18">
        <v>770322.55</v>
      </c>
      <c r="G14" s="19">
        <v>125702.83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1952183.6199999999</v>
      </c>
      <c r="F15" s="17">
        <f t="shared" ref="F15:G15" si="1">SUM(F16:F19)</f>
        <v>1944135.4799999997</v>
      </c>
      <c r="G15" s="17">
        <f t="shared" si="1"/>
        <v>290968.54000000004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1722795.38</v>
      </c>
      <c r="F16" s="18">
        <v>1717256.39</v>
      </c>
      <c r="G16" s="19">
        <v>264439.5</v>
      </c>
    </row>
    <row r="17" spans="1:13" ht="15.75" x14ac:dyDescent="0.25">
      <c r="A17" s="63" t="s">
        <v>44</v>
      </c>
      <c r="B17" s="63"/>
      <c r="C17" s="63"/>
      <c r="D17" s="63"/>
      <c r="E17" s="18">
        <v>5252.82</v>
      </c>
      <c r="F17" s="18">
        <v>5998.4</v>
      </c>
      <c r="G17" s="19">
        <v>-52.6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224135.42</v>
      </c>
      <c r="F19" s="18">
        <v>220880.69</v>
      </c>
      <c r="G19" s="19">
        <v>26581.64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1083641.0344767745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286374.18326563702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нар'!W269</f>
        <v>30105.112171867357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нар'!X269</f>
        <v>5988.7567986117729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нар'!Y269</f>
        <v>8797.7347000000009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нар'!AA269+'[1]УК ВР декабрь нар'!AB269+'[1]УК ВР декабрь нар'!AC269+'[1]УК ВР декабрь нар'!AD269+'[1]УК ВР декабрь нар'!AE269+'[1]УК ВР декабрь нар'!AF269+'[1]УК ВР декабрь нар'!AG269+'[1]УК ВР декабрь нар'!AH269+'[1]УК ВР декабрь нар'!AJ269+'[1]УК ВР декабрь нар'!AL269+'[1]УК ВР декабрь нар'!AN269+'[1]УК ВР декабрь нар'!AO269+'[1]УК ВР декабрь нар'!AP269+'[1]УК ВР декабрь нар'!AQ269+'[1]УК ВР декабрь нар'!AR269+'[1]УК ВР декабрь нар'!AT269</f>
        <v>136552.25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нар'!AY269</f>
        <v>104930.32959515786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SUM(F34:F38)+285515.62</f>
        <v>548322.98102197563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нар'!CN269+'[1]УК ВР декабрь нар'!DU269</f>
        <v>112606.36430683525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нар'!CO269+'[1]УК ВР декабрь нар'!DV269</f>
        <v>23760.922662234607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нар'!CP269+'[1]УК ВР декабрь нар'!DW269</f>
        <v>24010.309399999998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нар'!AI269+'[1]УК ВР декабрь нар'!AJ269+'[1]УК ВР декабрь нар'!AS269+'[1]УК ВР декабрь нар'!BC269+'[1]УК ВР декабрь нар'!DB269+'[1]УК ВР декабрь нар'!EK269+'[1]УК ВР декабрь нар'!AM269</f>
        <v>7786.8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нар'!DG269+'[1]УК ВР декабрь нар'!EQ269</f>
        <v>94642.964652905765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SUM(F40:F48)+179521.51</f>
        <v>745017.02549238957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нар'!FB269+'[1]УК ВР декабрь нар'!FX269</f>
        <v>295753.78902681603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нар'!FC269+'[1]УК ВР декабрь нар'!FY269</f>
        <v>60383.889016641289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нар'!FD269+'[1]УК ВР декабрь нар'!FZ269</f>
        <v>1402.5204000000001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нар'!GG269+'[1]УК ВР декабрь нар'!FL269+'[1]УК ВР декабрь нар'!BB269+'[1]УК ВР декабрь нар'!AK269</f>
        <v>10708.969800000001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нар'!FS269+'[1]УК ВР декабрь нар'!GL269</f>
        <v>197246.34724893226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1579714.1897800022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270293.42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147603.22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122690.2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1850007.6097800022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1722795.38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1717256.39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956428.80469677248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'Кузнецкая 18'!A2:G2</f>
        <v>перед собственниками дома по адресу: ул. Кузнецкая 18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18'!G6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18'!G8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2255878.85</v>
      </c>
      <c r="F9" s="17">
        <f t="shared" ref="F9:G9" si="0">SUM(F10:F15)</f>
        <v>2780719.0499999993</v>
      </c>
      <c r="G9" s="17">
        <f t="shared" si="0"/>
        <v>187772.27000000002</v>
      </c>
    </row>
    <row r="10" spans="1:7" ht="15.75" x14ac:dyDescent="0.25">
      <c r="A10" s="70" t="s">
        <v>9</v>
      </c>
      <c r="B10" s="71"/>
      <c r="C10" s="71"/>
      <c r="D10" s="72"/>
      <c r="E10" s="18">
        <v>926891.81</v>
      </c>
      <c r="F10" s="18">
        <v>1216937.5</v>
      </c>
      <c r="G10" s="19">
        <v>88683.8</v>
      </c>
    </row>
    <row r="11" spans="1:7" ht="15.75" x14ac:dyDescent="0.25">
      <c r="A11" s="70" t="s">
        <v>10</v>
      </c>
      <c r="B11" s="71"/>
      <c r="C11" s="71"/>
      <c r="D11" s="72"/>
      <c r="E11" s="18">
        <v>470738.96</v>
      </c>
      <c r="F11" s="18">
        <v>590363.94999999995</v>
      </c>
      <c r="G11" s="19">
        <v>22054.44</v>
      </c>
    </row>
    <row r="12" spans="1:7" ht="15.75" x14ac:dyDescent="0.25">
      <c r="A12" s="70" t="s">
        <v>11</v>
      </c>
      <c r="B12" s="71"/>
      <c r="C12" s="71"/>
      <c r="D12" s="72"/>
      <c r="E12" s="18">
        <v>211250.24</v>
      </c>
      <c r="F12" s="18">
        <v>216183.87</v>
      </c>
      <c r="G12" s="19">
        <v>26291.37</v>
      </c>
    </row>
    <row r="13" spans="1:7" ht="15.75" x14ac:dyDescent="0.25">
      <c r="A13" s="70" t="s">
        <v>12</v>
      </c>
      <c r="B13" s="71"/>
      <c r="C13" s="71"/>
      <c r="D13" s="72"/>
      <c r="E13" s="18">
        <v>233906.26</v>
      </c>
      <c r="F13" s="18">
        <v>239452.74</v>
      </c>
      <c r="G13" s="19">
        <v>29729.24</v>
      </c>
    </row>
    <row r="14" spans="1:7" ht="15.75" x14ac:dyDescent="0.25">
      <c r="A14" s="63" t="s">
        <v>13</v>
      </c>
      <c r="B14" s="63"/>
      <c r="C14" s="63"/>
      <c r="D14" s="63"/>
      <c r="E14" s="18">
        <v>213796.39</v>
      </c>
      <c r="F14" s="18">
        <v>321179.34000000003</v>
      </c>
      <c r="G14" s="19">
        <v>18319.88</v>
      </c>
    </row>
    <row r="15" spans="1:7" ht="15.75" x14ac:dyDescent="0.25">
      <c r="A15" s="70" t="s">
        <v>68</v>
      </c>
      <c r="B15" s="71"/>
      <c r="C15" s="71"/>
      <c r="D15" s="72"/>
      <c r="E15" s="18">
        <v>199295.19</v>
      </c>
      <c r="F15" s="18">
        <v>196601.65</v>
      </c>
      <c r="G15" s="19">
        <v>2693.54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1803040.02</v>
      </c>
      <c r="F16" s="17">
        <f>SUM(F17:F20)</f>
        <v>1821560.3099999998</v>
      </c>
      <c r="G16" s="17">
        <f>SUM(G17:G20)</f>
        <v>272412.57</v>
      </c>
    </row>
    <row r="17" spans="1:12" ht="15.75" x14ac:dyDescent="0.25">
      <c r="A17" s="115" t="s">
        <v>43</v>
      </c>
      <c r="B17" s="116"/>
      <c r="C17" s="116"/>
      <c r="D17" s="117"/>
      <c r="E17" s="18">
        <v>1598073.91</v>
      </c>
      <c r="F17" s="18">
        <v>1614830.64</v>
      </c>
      <c r="G17" s="19">
        <v>247647.09</v>
      </c>
    </row>
    <row r="18" spans="1:12" ht="15.75" x14ac:dyDescent="0.25">
      <c r="A18" s="63" t="s">
        <v>55</v>
      </c>
      <c r="B18" s="63"/>
      <c r="C18" s="63"/>
      <c r="D18" s="63"/>
      <c r="E18" s="18">
        <v>-10.19</v>
      </c>
      <c r="F18" s="18">
        <v>173.89</v>
      </c>
      <c r="G18" s="19">
        <v>-236.68</v>
      </c>
    </row>
    <row r="19" spans="1:12" ht="15.75" x14ac:dyDescent="0.25">
      <c r="A19" s="63" t="s">
        <v>56</v>
      </c>
      <c r="B19" s="63"/>
      <c r="C19" s="63"/>
      <c r="D19" s="63"/>
      <c r="E19" s="18">
        <v>2303.1</v>
      </c>
      <c r="F19" s="18">
        <v>1097.52</v>
      </c>
      <c r="G19" s="19">
        <v>1205.58</v>
      </c>
    </row>
    <row r="20" spans="1:12" ht="15.75" x14ac:dyDescent="0.25">
      <c r="A20" s="63" t="s">
        <v>57</v>
      </c>
      <c r="B20" s="63"/>
      <c r="C20" s="63"/>
      <c r="D20" s="63"/>
      <c r="E20" s="18">
        <v>202673.2</v>
      </c>
      <c r="F20" s="18">
        <v>205458.26</v>
      </c>
      <c r="G20" s="19">
        <v>23796.58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'Кузнецкая 18'!F58</f>
        <v>956428.80469677248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202783.69940363953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нар'!W269</f>
        <v>29380.371999205134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нар'!X269</f>
        <v>9042.0760820390697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нар'!Y269</f>
        <v>3596.3892000000001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нар'!AV269+'[2]УК ВР декабрь нар'!BN269</f>
        <v>19549.400000000001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нар'!AY269</f>
        <v>141215.46212239534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SUM(F35:F39)+292260.22</f>
        <v>529509.96284374688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нар'!CN269+'[2]УК ВР декабрь нар'!DU269</f>
        <v>96214.843693818519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нар'!CO269+'[2]УК ВР декабрь нар'!DV269</f>
        <v>29659.739096485508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нар'!CP269+'[2]УК ВР декабрь нар'!DW269</f>
        <v>11640.215399999997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нар'!BM269+'[2]УК ВР декабрь нар'!DB269+'[2]УК ВР декабрь нар'!EL269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нар'!DG269+'[2]УК ВР декабрь нар'!EQ269</f>
        <v>99734.944653442886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557877.0951784869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нар'!FB269+'[2]УК ВР декабрь нар'!FX269</f>
        <v>295794.0121080075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нар'!FC269+'[2]УК ВР декабрь нар'!FY269</f>
        <v>89982.21748489351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нар'!FD269+'[2]УК ВР декабрь нар'!FZ269</f>
        <v>1218.3083999999999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нар'!GG269+'[2]УК ВР декабрь нар'!FL269+'[2]УК ВР декабрь нар'!BB269+'[2]УК ВР декабрь нар'!AK269</f>
        <v>10986.8688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нар'!FS269+'[2]УК ВР декабрь нар'!GL269</f>
        <v>159895.68838558591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1290170.7574258733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239467.90000000002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108864.38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130603.52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1529638.6574258734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1598073.91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1614830.64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1024864.0572708989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'Кузнецкая 18'!A2:G2</f>
        <v>перед собственниками дома по адресу: ул. Кузнецкая 18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'Кузнецкая 18'!G6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18'!G8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372573.3</v>
      </c>
      <c r="F9" s="17">
        <f t="shared" ref="F9:G9" si="0">SUM(F10:F15)</f>
        <v>425511.22999999992</v>
      </c>
      <c r="G9" s="17">
        <f t="shared" si="0"/>
        <v>134834.34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21633.43</v>
      </c>
      <c r="G10" s="19">
        <v>67050.37</v>
      </c>
    </row>
    <row r="11" spans="1:7" ht="15.75" x14ac:dyDescent="0.25">
      <c r="A11" s="70" t="s">
        <v>10</v>
      </c>
      <c r="B11" s="71"/>
      <c r="C11" s="71"/>
      <c r="D11" s="72"/>
      <c r="E11" s="18">
        <v>-10926.58</v>
      </c>
      <c r="F11" s="18">
        <v>-5199.12</v>
      </c>
      <c r="G11" s="19">
        <v>16326.98</v>
      </c>
    </row>
    <row r="12" spans="1:7" ht="15.75" x14ac:dyDescent="0.25">
      <c r="A12" s="70" t="s">
        <v>11</v>
      </c>
      <c r="B12" s="71"/>
      <c r="C12" s="71"/>
      <c r="D12" s="72"/>
      <c r="E12" s="18">
        <v>191136.36</v>
      </c>
      <c r="F12" s="18">
        <v>198739.09</v>
      </c>
      <c r="G12" s="19">
        <v>18688.64</v>
      </c>
    </row>
    <row r="13" spans="1:7" ht="15.75" x14ac:dyDescent="0.25">
      <c r="A13" s="70" t="s">
        <v>12</v>
      </c>
      <c r="B13" s="71"/>
      <c r="C13" s="71"/>
      <c r="D13" s="72"/>
      <c r="E13" s="18">
        <v>213126.79</v>
      </c>
      <c r="F13" s="18">
        <v>218767.69</v>
      </c>
      <c r="G13" s="19">
        <v>24088.34</v>
      </c>
    </row>
    <row r="14" spans="1:7" ht="15.75" x14ac:dyDescent="0.25">
      <c r="A14" s="63" t="s">
        <v>13</v>
      </c>
      <c r="B14" s="63"/>
      <c r="C14" s="63"/>
      <c r="D14" s="63"/>
      <c r="E14" s="18">
        <v>-20763.27</v>
      </c>
      <c r="F14" s="18">
        <v>-10073.27</v>
      </c>
      <c r="G14" s="19">
        <v>7629.88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1643.41</v>
      </c>
      <c r="G15" s="19">
        <v>1050.1300000000001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1844990.64</v>
      </c>
      <c r="F16" s="17">
        <f>SUM(F17:F20)</f>
        <v>1819816.73</v>
      </c>
      <c r="G16" s="17">
        <f>SUM(G17:G20)</f>
        <v>297622.15999999997</v>
      </c>
    </row>
    <row r="17" spans="1:12" ht="23.25" customHeight="1" x14ac:dyDescent="0.25">
      <c r="A17" s="115" t="s">
        <v>43</v>
      </c>
      <c r="B17" s="116"/>
      <c r="C17" s="116"/>
      <c r="D17" s="117"/>
      <c r="E17" s="18">
        <v>1600811.93</v>
      </c>
      <c r="F17" s="18">
        <v>1586551.45</v>
      </c>
      <c r="G17" s="19">
        <v>261943.25</v>
      </c>
    </row>
    <row r="18" spans="1:12" ht="15.75" x14ac:dyDescent="0.25">
      <c r="A18" s="63" t="s">
        <v>55</v>
      </c>
      <c r="B18" s="63"/>
      <c r="C18" s="63"/>
      <c r="D18" s="63"/>
      <c r="E18" s="18">
        <v>166.99</v>
      </c>
      <c r="F18" s="18">
        <v>174.71</v>
      </c>
      <c r="G18" s="19">
        <v>-244.4</v>
      </c>
    </row>
    <row r="19" spans="1:12" ht="15.75" x14ac:dyDescent="0.25">
      <c r="A19" s="63" t="s">
        <v>56</v>
      </c>
      <c r="B19" s="63"/>
      <c r="C19" s="63"/>
      <c r="D19" s="63"/>
      <c r="E19" s="18">
        <v>14182.38</v>
      </c>
      <c r="F19" s="18">
        <v>13478.07</v>
      </c>
      <c r="G19" s="19">
        <v>1909.89</v>
      </c>
    </row>
    <row r="20" spans="1:12" ht="15.75" x14ac:dyDescent="0.25">
      <c r="A20" s="63" t="s">
        <v>57</v>
      </c>
      <c r="B20" s="63"/>
      <c r="C20" s="63"/>
      <c r="D20" s="63"/>
      <c r="E20" s="18">
        <v>229829.34</v>
      </c>
      <c r="F20" s="18">
        <v>219612.5</v>
      </c>
      <c r="G20" s="19">
        <v>34013.42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'Кузнецкая 18(2019)'!F59</f>
        <v>1024864.0572708989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129265.08789650358</v>
      </c>
    </row>
    <row r="27" spans="1:12" ht="64.15000000000000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нар'!W269</f>
        <v>21087.280274588767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нар'!X269</f>
        <v>5381.5892119392247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нар'!Y269</f>
        <v>821.94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нар'!AA269+'[3]УК ВР декабрь нар'!AB269+'[3]УК ВР декабрь нар'!AC269+'[3]УК ВР декабрь нар'!AD269+'[3]УК ВР декабрь нар'!AE269+'[3]УК ВР декабрь нар'!AF269+'[3]УК ВР декабрь нар'!AG269+'[3]УК ВР декабрь нар'!AH269+'[3]УК ВР декабрь нар'!AJ269+'[3]УК ВР декабрь нар'!AL269+'[3]УК ВР декабрь нар'!AN269+'[3]УК ВР декабрь нар'!AO269+'[3]УК ВР декабрь нар'!AP269+'[3]УК ВР декабрь нар'!AQ269+'[3]УК ВР декабрь нар'!AR269+'[3]УК ВР декабрь нар'!AT269</f>
        <v>284.32120000000003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нар'!AY269</f>
        <v>101689.95720997559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SUM(F35:F39)+284063.84</f>
        <v>506929.69773128437</v>
      </c>
    </row>
    <row r="34" spans="1:12" ht="84.6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нар'!CN269+'[3]УК ВР декабрь нар'!DU269</f>
        <v>99245.192290526567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нар'!CO269+'[3]УК ВР декабрь нар'!DV269</f>
        <v>23519.593608495947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нар'!CP269+'[3]УК ВР декабрь нар'!DW269</f>
        <v>10080.012599999998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нар'!AI269+'[3]УК ВР декабрь нар'!AJ269+'[3]УК ВР декабрь нар'!AS269+'[3]УК ВР декабрь нар'!BC269+'[3]УК ВР декабрь нар'!BM269+'[3]УК ВР декабрь нар'!DB269+'[3]УК ВР декабрь нар'!EK269+'[3]УК ВР декабрь нар'!AM269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нар'!DF269+'[3]УК ВР декабрь нар'!EP269</f>
        <v>90021.059232261847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579262.84832975501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нар'!FB269+'[3]УК ВР декабрь нар'!FX269</f>
        <v>308367.63233942376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нар'!FC269+'[3]УК ВР декабрь нар'!FY269</f>
        <v>83020.279900666661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нар'!FD269+'[3]УК ВР декабрь нар'!FZ269</f>
        <v>2022.9659999999999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нар'!GG269+'[3]УК ВР декабрь нар'!FL269+'[3]УК ВР декабрь нар'!FE269+'[3]УК ВР декабрь нар'!BB269+'[3]УК ВР декабрь нар'!AK269</f>
        <v>17743.838400000001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нар'!FS269+'[3]УК ВР декабрь нар'!GL269</f>
        <v>168108.13168966456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1215457.6339575429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186893.44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61293.18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125600.26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1402351.0739575429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1600811.93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1586551.45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1223324.9133133562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'Кузнецкая 18'!A2:G2</f>
        <v>перед собственниками дома по адресу: ул. Кузнецкая 18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'Кузнецкая 18'!G6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'Кузнецкая 18'!G8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-7486.73</v>
      </c>
      <c r="F9" s="17">
        <f t="shared" ref="F9:G9" si="0">SUM(F10:F15)</f>
        <v>36968.069999999992</v>
      </c>
      <c r="G9" s="17">
        <f t="shared" si="0"/>
        <v>90379.54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7262.29</v>
      </c>
      <c r="G10" s="19">
        <v>59788.08</v>
      </c>
    </row>
    <row r="11" spans="1:7" ht="15.75" x14ac:dyDescent="0.25">
      <c r="A11" s="70" t="s">
        <v>10</v>
      </c>
      <c r="B11" s="71"/>
      <c r="C11" s="71"/>
      <c r="D11" s="72"/>
      <c r="E11" s="18">
        <v>756.66</v>
      </c>
      <c r="F11" s="18">
        <v>3947.74</v>
      </c>
      <c r="G11" s="19">
        <v>13135.9</v>
      </c>
    </row>
    <row r="12" spans="1:7" ht="15.75" x14ac:dyDescent="0.25">
      <c r="A12" s="70" t="s">
        <v>11</v>
      </c>
      <c r="B12" s="71"/>
      <c r="C12" s="71"/>
      <c r="D12" s="72"/>
      <c r="E12" s="18">
        <v>-4306.25</v>
      </c>
      <c r="F12" s="18">
        <v>10757.39</v>
      </c>
      <c r="G12" s="19">
        <v>3625</v>
      </c>
    </row>
    <row r="13" spans="1:7" ht="15.75" x14ac:dyDescent="0.25">
      <c r="A13" s="70" t="s">
        <v>12</v>
      </c>
      <c r="B13" s="71"/>
      <c r="C13" s="71"/>
      <c r="D13" s="72"/>
      <c r="E13" s="18">
        <v>-3937.14</v>
      </c>
      <c r="F13" s="18">
        <v>15239.07</v>
      </c>
      <c r="G13" s="19">
        <v>4912.13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669.99</v>
      </c>
      <c r="G14" s="19">
        <v>6959.89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-908.41</v>
      </c>
      <c r="G15" s="19">
        <v>1958.54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1854283.08</v>
      </c>
      <c r="F16" s="17">
        <f t="shared" ref="F16:G16" si="1">SUM(F17:F20)</f>
        <v>1859626.47</v>
      </c>
      <c r="G16" s="17">
        <f t="shared" si="1"/>
        <v>292278.77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1597734.45</v>
      </c>
      <c r="F17" s="18">
        <v>1602385.81</v>
      </c>
      <c r="G17" s="19">
        <v>257291.89</v>
      </c>
    </row>
    <row r="18" spans="1:12" ht="15.75" x14ac:dyDescent="0.25">
      <c r="A18" s="63" t="s">
        <v>55</v>
      </c>
      <c r="B18" s="63"/>
      <c r="C18" s="63"/>
      <c r="D18" s="63"/>
      <c r="E18" s="18">
        <v>1750.58</v>
      </c>
      <c r="F18" s="18">
        <v>1390.67</v>
      </c>
      <c r="G18" s="19">
        <v>115.51</v>
      </c>
    </row>
    <row r="19" spans="1:12" ht="15.75" x14ac:dyDescent="0.25">
      <c r="A19" s="63" t="s">
        <v>56</v>
      </c>
      <c r="B19" s="63"/>
      <c r="C19" s="63"/>
      <c r="D19" s="63"/>
      <c r="E19" s="18">
        <v>14355.34</v>
      </c>
      <c r="F19" s="18">
        <v>14331.47</v>
      </c>
      <c r="G19" s="19">
        <v>1933.76</v>
      </c>
    </row>
    <row r="20" spans="1:12" ht="15.75" x14ac:dyDescent="0.25">
      <c r="A20" s="63" t="s">
        <v>57</v>
      </c>
      <c r="B20" s="63"/>
      <c r="C20" s="63"/>
      <c r="D20" s="63"/>
      <c r="E20" s="18">
        <v>240442.71</v>
      </c>
      <c r="F20" s="18">
        <v>241518.52</v>
      </c>
      <c r="G20" s="19">
        <v>32937.61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'Кузнецкая 18(2020)'!F59</f>
        <v>1223324.9133133562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78736.122856295551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нар'!W269</f>
        <v>12443.678077859313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нар'!X269</f>
        <v>2992.1853245524649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нар'!Y269+'[4]УК ВР декабрь нар'!DX269</f>
        <v>3036.8416999999999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нар'!AV269+'[4]УК ВР декабрь нар'!BM269+'[4]УК ВР декабрь нар'!BN269+'[4]УК ВР декабрь нар'!BO269+'[4]УК ВР декабрь нар'!BP269+'[4]УК ВР декабрь нар'!EG269+'[4]УК ВР декабрь нар'!EH269+'[4]УК ВР декабрь нар'!EI269+'[4]УК ВР декабрь нар'!EJ269</f>
        <v>7786.8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нар'!AY269</f>
        <v>52476.617753883773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SUM(F35:F39)+307509.23</f>
        <v>568658.61447637388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нар'!CN269+'[4]УК ВР декабрь нар'!DU269</f>
        <v>131235.04079870982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нар'!CO269+'[4]УК ВР декабрь нар'!DV269</f>
        <v>28719.793664610479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нар'!CP269+'[4]УК ВР декабрь нар'!DL269+'[4]УК ВР декабрь нар'!DP269+'[4]УК ВР декабрь нар'!DT269</f>
        <v>25584.108800000002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нар'!DB269+'[4]УК ВР декабрь нар'!DY269+'[4]УК ВР декабрь нар'!DZ269+'[4]УК ВР декабрь нар'!EA269+'[4]УК ВР декабрь нар'!EB269+'[4]УК ВР декабрь нар'!EC269+'[4]УК ВР декабрь нар'!ED269+'[4]УК ВР декабрь нар'!EE269+'[4]УК ВР декабрь нар'!EF269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нар'!DG269+'[4]УК ВР декабрь нар'!EP269</f>
        <v>75610.441213053535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730719.19944999996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нар'!$EU269+'[4]УК ВР декабрь нар'!FV269+'[4]УК ВР декабрь нар'!EY269</f>
        <v>713637.34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нар'!EW269+'[4]УК ВР декабрь нар'!FA269+'[4]УК ВР декабрь нар'!FZ269</f>
        <v>3554.4511499999999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нар'!FL269+'[4]УК ВР декабрь нар'!GG269</f>
        <v>13527.408299999999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нар'!FS269+'[4]УК ВР декабрь нар'!GL269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1378113.9367826693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184590.51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50555.86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134034.65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1562704.4467826693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1597734.45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1602385.81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1258354.9165306871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42578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'Кузнецкая 18(2021)'!A2:G2</f>
        <v>перед собственниками дома по адресу: ул. Кузнецкая 18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-15411.78</v>
      </c>
      <c r="F10" s="55">
        <f>SUM(F11:F16)</f>
        <v>997.48000000000081</v>
      </c>
      <c r="G10" s="55">
        <f>SUM(G11:G16)</f>
        <v>25642.76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7375.97</v>
      </c>
      <c r="G11" s="19">
        <v>21925.79</v>
      </c>
    </row>
    <row r="12" spans="1:9" ht="15.75" x14ac:dyDescent="0.25">
      <c r="A12" s="119" t="s">
        <v>10</v>
      </c>
      <c r="B12" s="120"/>
      <c r="C12" s="120"/>
      <c r="D12" s="121"/>
      <c r="E12" s="19">
        <v>-416.52</v>
      </c>
      <c r="F12" s="19">
        <v>33.64</v>
      </c>
      <c r="G12" s="19">
        <v>5861.02</v>
      </c>
    </row>
    <row r="13" spans="1:9" ht="15.75" x14ac:dyDescent="0.25">
      <c r="A13" s="119" t="s">
        <v>11</v>
      </c>
      <c r="B13" s="120"/>
      <c r="C13" s="120"/>
      <c r="D13" s="121"/>
      <c r="E13" s="19">
        <v>-1165.6099999999999</v>
      </c>
      <c r="F13" s="19">
        <v>-1044.8800000000001</v>
      </c>
      <c r="G13" s="19">
        <v>1976.76</v>
      </c>
    </row>
    <row r="14" spans="1:9" ht="15.75" x14ac:dyDescent="0.25">
      <c r="A14" s="119" t="s">
        <v>12</v>
      </c>
      <c r="B14" s="120"/>
      <c r="C14" s="120"/>
      <c r="D14" s="121"/>
      <c r="E14" s="19">
        <v>-134.46</v>
      </c>
      <c r="F14" s="19">
        <v>30.46</v>
      </c>
      <c r="G14" s="19">
        <v>2163.88</v>
      </c>
    </row>
    <row r="15" spans="1:9" ht="15.75" x14ac:dyDescent="0.25">
      <c r="A15" s="123" t="s">
        <v>13</v>
      </c>
      <c r="B15" s="123"/>
      <c r="C15" s="123"/>
      <c r="D15" s="123"/>
      <c r="E15" s="19">
        <v>-13695.19</v>
      </c>
      <c r="F15" s="19">
        <v>-5899.32</v>
      </c>
      <c r="G15" s="19">
        <v>-6658.92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501.61</v>
      </c>
      <c r="G16" s="19">
        <v>374.23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1889259.06</v>
      </c>
      <c r="F17" s="19">
        <v>1774768.23</v>
      </c>
      <c r="G17" s="19">
        <v>318805.21000000002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315044.98000000004</v>
      </c>
      <c r="F21" s="56">
        <f t="shared" ref="F21:G21" si="0">SUM(F22:F25)</f>
        <v>299008.56</v>
      </c>
      <c r="G21" s="56">
        <f t="shared" si="0"/>
        <v>48391.95</v>
      </c>
    </row>
    <row r="22" spans="1:10" ht="15.75" x14ac:dyDescent="0.25">
      <c r="A22" s="119" t="s">
        <v>55</v>
      </c>
      <c r="B22" s="120"/>
      <c r="C22" s="120"/>
      <c r="D22" s="121"/>
      <c r="E22" s="19">
        <v>2735.62</v>
      </c>
      <c r="F22" s="19">
        <v>2606.02</v>
      </c>
      <c r="G22" s="19">
        <v>237.75</v>
      </c>
    </row>
    <row r="23" spans="1:10" ht="15.75" x14ac:dyDescent="0.25">
      <c r="A23" s="119" t="s">
        <v>56</v>
      </c>
      <c r="B23" s="120"/>
      <c r="C23" s="120"/>
      <c r="D23" s="121"/>
      <c r="E23" s="19">
        <v>14761.33</v>
      </c>
      <c r="F23" s="19">
        <v>14077.68</v>
      </c>
      <c r="G23" s="19">
        <v>2488.9499999999998</v>
      </c>
    </row>
    <row r="24" spans="1:10" ht="15.75" x14ac:dyDescent="0.25">
      <c r="A24" s="119" t="s">
        <v>57</v>
      </c>
      <c r="B24" s="120"/>
      <c r="C24" s="120"/>
      <c r="D24" s="121"/>
      <c r="E24" s="19">
        <v>296321.75</v>
      </c>
      <c r="F24" s="19">
        <v>282318.32</v>
      </c>
      <c r="G24" s="19">
        <v>44445.51</v>
      </c>
    </row>
    <row r="25" spans="1:10" ht="15.75" x14ac:dyDescent="0.25">
      <c r="A25" s="119" t="s">
        <v>86</v>
      </c>
      <c r="B25" s="120"/>
      <c r="C25" s="120"/>
      <c r="D25" s="121"/>
      <c r="E25" s="19">
        <v>1226.28</v>
      </c>
      <c r="F25" s="19">
        <v>6.54</v>
      </c>
      <c r="G25" s="19">
        <v>1219.74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'Кузнецкая 18(2021)'!F59</f>
        <v>1258354.9165306871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58444.660531912275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нар'!W269+'[6]УК ВР декабрь нар'!EX269</f>
        <v>13674.096716695267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нар'!X269+'[6]УК ВР декабрь нар'!EY269</f>
        <v>3324.8854219043774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нар'!Y269+'[6]УК ВР декабрь нар'!EZ269+'[6]УК ВР декабрь нар'!FB269+'[6]УК ВР декабрь нар'!AW269</f>
        <v>18758.4012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нар'!AV269+'[6]УК ВР декабрь нар'!FQ269</f>
        <v>9888.0000000265754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нар'!AY269+'[6]УК ВР декабрь нар'!FR269</f>
        <v>12799.277193286065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SUM(F40:F44)+253668.24</f>
        <v>596579.98890591692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нар'!CQ269+'[6]УК ВР декабрь нар'!DX269</f>
        <v>174691.30794367977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нар'!CR269+'[6]УК ВР декабрь нар'!DY269</f>
        <v>40286.934508635852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нар'!DZ269+'[6]УК ВР декабрь нар'!EA269+'[6]УК ВР декабрь нар'!CS269</f>
        <v>58524.773606577321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нар'!DE269+'[6]УК ВР декабрь нар'!ET269</f>
        <v>401.99999999999994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нар'!DI269+'[6]УК ВР декабрь нар'!EU269</f>
        <v>69006.732847024003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724841.56240000005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нар'!GH269</f>
        <v>713637.34000000008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нар'!GK269+'[6]УК ВР декабрь нар'!GL269+'[6]УК ВР декабрь нар'!GN269+'[6]УК ВР декабрь нар'!GO269+'[6]УК ВР декабрь нар'!GP269+'[6]УК ВР декабрь нар'!GQ269+'[6]УК ВР декабрь нар'!GR269+'[6]УК ВР декабрь нар'!GS269+'[6]УК ВР декабрь нар'!GT269+'[6]УК ВР декабрь нар'!GU269+'[6]УК ВР декабрь нар'!GV269</f>
        <v>11204.222399999999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1379866.2118378291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194281.50999999998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61265.21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133016.29999999999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1574147.7218378291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1889259.06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1774768.23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1573466.2546928579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1254661.0446928579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1" sqref="J31: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5703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'Кузнецкая 18(2022)'!A2:G2</f>
        <v>перед собственниками дома по адресу: ул. Кузнецкая 18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96</v>
      </c>
    </row>
    <row r="10" spans="1:9" ht="15.75" x14ac:dyDescent="0.25">
      <c r="A10" s="127" t="s">
        <v>8</v>
      </c>
      <c r="B10" s="128"/>
      <c r="C10" s="128"/>
      <c r="D10" s="129"/>
      <c r="E10" s="139">
        <f>SUM(E11:E16)</f>
        <v>-3042.83</v>
      </c>
      <c r="F10" s="139">
        <f>SUM(F11:F16)</f>
        <v>16606.84</v>
      </c>
      <c r="G10" s="139">
        <f>SUM(G11:G16)</f>
        <v>5993.09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13053.44</v>
      </c>
      <c r="G11" s="19">
        <v>8872.35</v>
      </c>
    </row>
    <row r="12" spans="1:9" ht="15.75" x14ac:dyDescent="0.25">
      <c r="A12" s="119" t="s">
        <v>10</v>
      </c>
      <c r="B12" s="120"/>
      <c r="C12" s="120"/>
      <c r="D12" s="121"/>
      <c r="E12" s="19">
        <v>-1818.74</v>
      </c>
      <c r="F12" s="19">
        <v>756</v>
      </c>
      <c r="G12" s="19">
        <v>3286.28</v>
      </c>
    </row>
    <row r="13" spans="1:9" ht="15.75" x14ac:dyDescent="0.25">
      <c r="A13" s="119" t="s">
        <v>11</v>
      </c>
      <c r="B13" s="120"/>
      <c r="C13" s="120"/>
      <c r="D13" s="121"/>
      <c r="E13" s="19">
        <v>-144.09</v>
      </c>
      <c r="F13" s="19">
        <v>361.83</v>
      </c>
      <c r="G13" s="19">
        <v>1470.84</v>
      </c>
    </row>
    <row r="14" spans="1:9" ht="15.75" x14ac:dyDescent="0.25">
      <c r="A14" s="119" t="s">
        <v>12</v>
      </c>
      <c r="B14" s="120"/>
      <c r="C14" s="120"/>
      <c r="D14" s="121"/>
      <c r="E14" s="19">
        <v>-163.63</v>
      </c>
      <c r="F14" s="19">
        <v>512.69000000000005</v>
      </c>
      <c r="G14" s="19">
        <v>1487.56</v>
      </c>
    </row>
    <row r="15" spans="1:9" ht="15.75" x14ac:dyDescent="0.25">
      <c r="A15" s="123" t="s">
        <v>91</v>
      </c>
      <c r="B15" s="123"/>
      <c r="C15" s="123"/>
      <c r="D15" s="123"/>
      <c r="E15" s="19">
        <v>-916.37</v>
      </c>
      <c r="F15" s="19">
        <v>1518.99</v>
      </c>
      <c r="G15" s="19">
        <v>-9094.2800000000007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403.89</v>
      </c>
      <c r="G16" s="19">
        <v>-29.66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2169271.56</v>
      </c>
      <c r="F17" s="19">
        <v>2147948.54</v>
      </c>
      <c r="G17" s="19">
        <v>340128.23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464696.80999999994</v>
      </c>
      <c r="F21" s="56">
        <f>SUM(F22:F25)</f>
        <v>470206.94</v>
      </c>
      <c r="G21" s="56">
        <f>SUM(G22:G25)</f>
        <v>42881.820000000007</v>
      </c>
    </row>
    <row r="22" spans="1:10" ht="15.75" x14ac:dyDescent="0.25">
      <c r="A22" s="119" t="s">
        <v>92</v>
      </c>
      <c r="B22" s="120"/>
      <c r="C22" s="120"/>
      <c r="D22" s="121"/>
      <c r="E22" s="19">
        <v>76691.360000000001</v>
      </c>
      <c r="F22" s="19">
        <v>73903.17</v>
      </c>
      <c r="G22" s="19">
        <v>3025.94</v>
      </c>
    </row>
    <row r="23" spans="1:10" ht="15.75" x14ac:dyDescent="0.25">
      <c r="A23" s="119" t="s">
        <v>93</v>
      </c>
      <c r="B23" s="120"/>
      <c r="C23" s="120"/>
      <c r="D23" s="121"/>
      <c r="E23" s="19">
        <v>16777.810000000001</v>
      </c>
      <c r="F23" s="19">
        <v>16539.68</v>
      </c>
      <c r="G23" s="19">
        <v>2727.08</v>
      </c>
    </row>
    <row r="24" spans="1:10" ht="15.75" x14ac:dyDescent="0.25">
      <c r="A24" s="119" t="s">
        <v>57</v>
      </c>
      <c r="B24" s="120"/>
      <c r="C24" s="120"/>
      <c r="D24" s="121"/>
      <c r="E24" s="19">
        <v>354052.67</v>
      </c>
      <c r="F24" s="19">
        <v>362291.43</v>
      </c>
      <c r="G24" s="19">
        <v>36206.75</v>
      </c>
    </row>
    <row r="25" spans="1:10" ht="15.75" x14ac:dyDescent="0.25">
      <c r="A25" s="119" t="s">
        <v>86</v>
      </c>
      <c r="B25" s="120"/>
      <c r="C25" s="120"/>
      <c r="D25" s="121"/>
      <c r="E25" s="19">
        <v>17174.97</v>
      </c>
      <c r="F25" s="19">
        <v>17472.66</v>
      </c>
      <c r="G25" s="19">
        <v>922.05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'Кузнецкая 18(2022)'!F64</f>
        <v>1573466.2546928579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32328.038139864944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нар'!W269+'[7]УК ВР декабрь нар'!FE269</f>
        <v>12230.545829093175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нар'!FF269+'[7]УК ВР декабрь нар'!X269</f>
        <v>3103.3336783604491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нар'!Y269+'[7]УК ВР декабрь нар'!FH269+'[7]УК ВР декабрь нар'!AW269</f>
        <v>3459.77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нар'!AV269+'[7]УК ВР декабрь нар'!FX269</f>
        <v>2.1411986964105453E-8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нар'!FY269+'[7]УК ВР декабрь нар'!AX269</f>
        <v>13534.388632389906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SUM(F40:F44)+250133.24</f>
        <v>603930.62813001347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нар'!CQ269+'[7]УК ВР декабрь нар'!CT269+'[7]УК ВР декабрь нар'!ED269+'[7]УК ВР декабрь нар'!EE269</f>
        <v>317825.35516676673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нар'!CR269+'[7]УК ВР декабрь нар'!EF269</f>
        <v>6316.8752374543019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нар'!CS269+'[7]УК ВР декабрь нар'!EG269</f>
        <v>16505.716426970706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нар'!FA269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нар'!DI269+'[7]УК ВР декабрь нар'!FB269</f>
        <v>13149.441298821726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700963.84929999989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нар'!GO269+'[7]УК ВР декабрь нар'!GP269</f>
        <v>686725.14999999991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нар'!GR269+'[7]УК ВР декабрь нар'!GS269+'[7]УК ВР декабрь нар'!GT269+'[7]УК ВР декабрь нар'!GU269+'[7]УК ВР декабрь нар'!GV269+'[7]УК ВР декабрь нар'!GW269+'[7]УК ВР декабрь нар'!GX269+'[7]УК ВР декабрь нар'!GY269+'[7]УК ВР декабрь нар'!GZ269</f>
        <v>14238.6993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1337222.5155698783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203739.36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72655.83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131083.53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1540961.8755698781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2169271.56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2147948.54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2201775.9391229795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1861647.7091229795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18</vt:lpstr>
      <vt:lpstr>Кузнецкая 18(2019)</vt:lpstr>
      <vt:lpstr>Кузнецкая 18(2020)</vt:lpstr>
      <vt:lpstr>Кузнецкая 18(2021)</vt:lpstr>
      <vt:lpstr>Кузнецкая 18(2022)</vt:lpstr>
      <vt:lpstr>Кузнецкая 18(2023)</vt:lpstr>
      <vt:lpstr>'Кузнецкая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2023-03-28T13:59:11Z</cp:lastPrinted>
  <dcterms:created xsi:type="dcterms:W3CDTF">2013-05-24T09:13:10Z</dcterms:created>
  <dcterms:modified xsi:type="dcterms:W3CDTF">2024-05-20T07:48:59Z</dcterms:modified>
</cp:coreProperties>
</file>